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ПО СЭС\ИП 2022-2026 (УЦН, Сметы, расчет по СТС)\ИП 2026\L_20260212\УНЦ\"/>
    </mc:Choice>
  </mc:AlternateContent>
  <xr:revisionPtr revIDLastSave="0" documentId="13_ncr:1_{9618D764-1FC0-4BCB-8214-923A6BBFFD1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I12" i="1" l="1"/>
  <c r="H12" i="1"/>
  <c r="I11" i="1"/>
  <c r="H11" i="1"/>
  <c r="J11" i="1" s="1"/>
  <c r="J12" i="1" l="1"/>
  <c r="I8" i="1"/>
  <c r="I9" i="1"/>
  <c r="I10" i="1"/>
  <c r="I7" i="1"/>
  <c r="H9" i="1" l="1"/>
  <c r="J9" i="1" s="1"/>
  <c r="H8" i="1" l="1"/>
  <c r="J8" i="1" s="1"/>
  <c r="H7" i="1" l="1"/>
  <c r="H10" i="1"/>
  <c r="J10" i="1" s="1"/>
  <c r="J7" i="1" l="1"/>
  <c r="J13" i="1" s="1"/>
</calcChain>
</file>

<file path=xl/sharedStrings.xml><?xml version="1.0" encoding="utf-8"?>
<sst xmlns="http://schemas.openxmlformats.org/spreadsheetml/2006/main" count="38" uniqueCount="37">
  <si>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</si>
  <si>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</si>
  <si>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</si>
  <si>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</si>
  <si>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</si>
  <si>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</si>
  <si>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</si>
  <si>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</si>
  <si>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</si>
  <si>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</si>
  <si>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</si>
  <si>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Коэффициенты перехода (пересчета) от базового УНЦ к УНЦ субъектов Российской Федерации</t>
  </si>
  <si>
    <t>Демонтаж ВЛ</t>
  </si>
  <si>
    <t>Л7-21-2</t>
  </si>
  <si>
    <t>Провод ВЛ</t>
  </si>
  <si>
    <t xml:space="preserve"> 0,4 кВ, количество фазных проводов 3, сечение фазного провода: 50 мм2, сечение нулевого провода 55 мм2, тип провода СИП-2</t>
  </si>
  <si>
    <t xml:space="preserve"> 0,4 кВ, одна цепь</t>
  </si>
  <si>
    <t>М2-1-1</t>
  </si>
  <si>
    <t>Величина затрат, тыс рублей (без НДС), на 01.01.2021г.</t>
  </si>
  <si>
    <t>Проектно-изыскательские работы по ВЛ</t>
  </si>
  <si>
    <t>0,4 кВ до 1км</t>
  </si>
  <si>
    <t>П3-01</t>
  </si>
  <si>
    <t>Опоры</t>
  </si>
  <si>
    <t>Л3-01-1</t>
  </si>
  <si>
    <t>1км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</si>
  <si>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</si>
  <si>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</si>
  <si>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</si>
  <si>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</si>
  <si>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>Проектно-изыскательские работы для отдельных элементов электрических сетей</t>
  </si>
  <si>
    <t>КТП- ПКК-250/6(10)/0,4</t>
  </si>
  <si>
    <t>П6-05</t>
  </si>
  <si>
    <t>нд</t>
  </si>
  <si>
    <t>КТП</t>
  </si>
  <si>
    <t>Э1-06-1</t>
  </si>
  <si>
    <t>Идентификатор инвестиционного проекта: L_20260212</t>
  </si>
  <si>
    <t>Реконструкция  замена ВЛ-04кВ на СИП   2,1км с заменой КТП-10/04 с тр-ом 250кВА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</si>
</sst>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7"/>
  <sheetViews>
    <sheetView tabSelected="1" view="pageBreakPreview" topLeftCell="A10" zoomScale="98" zoomScaleNormal="75" zoomScaleSheetLayoutView="98" workbookViewId="0">
      <selection activeCell="O21" sqref="O21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3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9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35</v>
      </c>
      <c r="C3" s="16"/>
      <c r="D3" s="16"/>
      <c r="E3" s="16"/>
      <c r="F3" s="16"/>
      <c r="G3" s="16"/>
      <c r="H3" s="16"/>
    </row>
    <row r="4" spans="1:11" ht="25.9" customHeight="1" x14ac:dyDescent="0.2">
      <c r="A4" s="17" t="s">
        <v>36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11</v>
      </c>
      <c r="H6" s="3" t="s">
        <v>9</v>
      </c>
      <c r="I6" s="2" t="s">
        <v>6</v>
      </c>
      <c r="J6" s="3" t="s">
        <v>18</v>
      </c>
      <c r="K6" s="12" t="s">
        <v>25</v>
      </c>
    </row>
    <row r="7" spans="1:11" ht="57.6" customHeight="1" x14ac:dyDescent="0.2">
      <c r="A7" s="2">
        <v>1</v>
      </c>
      <c r="B7" s="2" t="s">
        <v>12</v>
      </c>
      <c r="C7" s="3" t="s">
        <v>16</v>
      </c>
      <c r="D7" s="2">
        <v>2.1</v>
      </c>
      <c r="E7" s="10" t="s">
        <v>17</v>
      </c>
      <c r="F7" s="9">
        <v>160</v>
      </c>
      <c r="G7" s="3">
        <v>1.08</v>
      </c>
      <c r="H7" s="7">
        <f t="shared" ref="H7:H10" si="0">D7*F7*G7</f>
        <v>362.88</v>
      </c>
      <c r="I7" s="13">
        <f>1.034*1.043*1.038*1.04*1.04*1.04*1.04*1.04</f>
        <v>1.3619742514803772</v>
      </c>
      <c r="J7" s="5">
        <f>H7*I7</f>
        <v>494.23321637719926</v>
      </c>
      <c r="K7" s="11"/>
    </row>
    <row r="8" spans="1:11" ht="54.6" customHeight="1" x14ac:dyDescent="0.2">
      <c r="A8" s="2">
        <v>2</v>
      </c>
      <c r="B8" s="3" t="s">
        <v>19</v>
      </c>
      <c r="C8" s="3" t="s">
        <v>20</v>
      </c>
      <c r="D8" s="2">
        <v>2.1</v>
      </c>
      <c r="E8" s="10" t="s">
        <v>21</v>
      </c>
      <c r="F8" s="9">
        <v>165</v>
      </c>
      <c r="G8" s="3">
        <v>1</v>
      </c>
      <c r="H8" s="7">
        <f t="shared" si="0"/>
        <v>346.5</v>
      </c>
      <c r="I8" s="13">
        <f t="shared" ref="I8:I10" si="1">1.034*1.043*1.038*1.04*1.04*1.04*1.04*1.04</f>
        <v>1.3619742514803772</v>
      </c>
      <c r="J8" s="5">
        <f>H8*I8</f>
        <v>471.92407813795069</v>
      </c>
      <c r="K8" s="11"/>
    </row>
    <row r="9" spans="1:11" ht="34.15" customHeight="1" x14ac:dyDescent="0.2">
      <c r="A9" s="2">
        <v>3</v>
      </c>
      <c r="B9" s="3" t="s">
        <v>22</v>
      </c>
      <c r="C9" s="3" t="s">
        <v>24</v>
      </c>
      <c r="D9" s="2">
        <v>2.1</v>
      </c>
      <c r="E9" s="10" t="s">
        <v>23</v>
      </c>
      <c r="F9" s="9">
        <v>517</v>
      </c>
      <c r="G9" s="3">
        <v>1</v>
      </c>
      <c r="H9" s="7">
        <f t="shared" si="0"/>
        <v>1085.7</v>
      </c>
      <c r="I9" s="13">
        <f t="shared" si="1"/>
        <v>1.3619742514803772</v>
      </c>
      <c r="J9" s="5">
        <f>H9*I9</f>
        <v>1478.6954448322456</v>
      </c>
      <c r="K9" s="11"/>
    </row>
    <row r="10" spans="1:11" ht="163.15" customHeight="1" x14ac:dyDescent="0.2">
      <c r="A10" s="2">
        <v>4</v>
      </c>
      <c r="B10" s="3" t="s">
        <v>14</v>
      </c>
      <c r="C10" s="3" t="s">
        <v>15</v>
      </c>
      <c r="D10" s="2">
        <v>2.1</v>
      </c>
      <c r="E10" s="10" t="s">
        <v>13</v>
      </c>
      <c r="F10" s="9">
        <v>225</v>
      </c>
      <c r="G10" s="3">
        <v>1</v>
      </c>
      <c r="H10" s="7">
        <f t="shared" si="0"/>
        <v>472.5</v>
      </c>
      <c r="I10" s="13">
        <f t="shared" si="1"/>
        <v>1.3619742514803772</v>
      </c>
      <c r="J10" s="5">
        <f>H10*I10</f>
        <v>643.53283382447819</v>
      </c>
      <c r="K10" s="11"/>
    </row>
    <row r="11" spans="1:11" ht="51" customHeight="1" x14ac:dyDescent="0.2">
      <c r="A11" s="2">
        <v>5</v>
      </c>
      <c r="B11" s="15" t="s">
        <v>29</v>
      </c>
      <c r="C11" s="3" t="s">
        <v>30</v>
      </c>
      <c r="D11" s="2">
        <v>1</v>
      </c>
      <c r="E11" s="3" t="s">
        <v>31</v>
      </c>
      <c r="F11" s="3">
        <v>70</v>
      </c>
      <c r="G11" s="3" t="s">
        <v>32</v>
      </c>
      <c r="H11" s="7">
        <f t="shared" ref="H11" si="2">D11*F11</f>
        <v>70</v>
      </c>
      <c r="I11" s="15">
        <f>1.034*1.043*1.038*1.04*1.04*1.04*1.04</f>
        <v>1.3095906264234396</v>
      </c>
      <c r="J11" s="5">
        <f t="shared" ref="J11" si="3">H11*I11</f>
        <v>91.671343849640778</v>
      </c>
      <c r="K11" s="11"/>
    </row>
    <row r="12" spans="1:11" ht="48" customHeight="1" x14ac:dyDescent="0.2">
      <c r="A12" s="2">
        <v>6</v>
      </c>
      <c r="B12" s="2" t="s">
        <v>33</v>
      </c>
      <c r="C12" s="3" t="s">
        <v>30</v>
      </c>
      <c r="D12" s="2">
        <v>1</v>
      </c>
      <c r="E12" s="3" t="s">
        <v>34</v>
      </c>
      <c r="F12" s="3">
        <v>800</v>
      </c>
      <c r="G12" s="3">
        <v>0.99</v>
      </c>
      <c r="H12" s="7">
        <f>D12*F12*G12</f>
        <v>792</v>
      </c>
      <c r="I12" s="15">
        <f t="shared" ref="I12" si="4">1.034*1.043*1.038*1.04*1.04*1.04*1.04</f>
        <v>1.3095906264234396</v>
      </c>
      <c r="J12" s="5">
        <f>H12*I12</f>
        <v>1037.1957761273641</v>
      </c>
      <c r="K12" s="11"/>
    </row>
    <row r="13" spans="1:11" ht="60" x14ac:dyDescent="0.2">
      <c r="A13" s="4"/>
      <c r="B13" s="8" t="s">
        <v>10</v>
      </c>
      <c r="C13" s="4"/>
      <c r="D13" s="4"/>
      <c r="E13" s="4"/>
      <c r="F13" s="4"/>
      <c r="G13" s="4"/>
      <c r="H13" s="4"/>
      <c r="I13" s="4"/>
      <c r="J13" s="5">
        <f>SUM(J7:J12)</f>
        <v>4217.2526931488783</v>
      </c>
      <c r="K13" s="4">
        <v>3667.18</v>
      </c>
    </row>
    <row r="14" spans="1:11" ht="13.15" customHeight="1" x14ac:dyDescent="0.2">
      <c r="A14" s="6" t="s">
        <v>7</v>
      </c>
    </row>
    <row r="15" spans="1:11" ht="25.15" customHeight="1" x14ac:dyDescent="0.2">
      <c r="A15" s="19" t="s">
        <v>26</v>
      </c>
      <c r="B15" s="19"/>
      <c r="C15" s="19"/>
      <c r="D15" s="19"/>
      <c r="E15" s="19"/>
      <c r="F15" s="19"/>
      <c r="G15" s="19"/>
      <c r="H15" s="19"/>
      <c r="I15" s="19"/>
      <c r="J15" s="19"/>
      <c r="K15" s="14"/>
    </row>
    <row r="16" spans="1:11" ht="25.9" customHeight="1" x14ac:dyDescent="0.2">
      <c r="A16" s="18" t="s">
        <v>27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" x14ac:dyDescent="0.2">
      <c r="A17" s="1" t="s">
        <v>28</v>
      </c>
    </row>
  </sheetData>
  <mergeCells count="5">
    <mergeCell ref="B2:H2"/>
    <mergeCell ref="B3:H3"/>
    <mergeCell ref="A4:J4"/>
    <mergeCell ref="A16:K16"/>
    <mergeCell ref="A15:J15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2021-07-21T05:05:43Z</dcterms:modified>
</cp:coreProperties>
</file>